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E03~1\B6D8~1\6576~1\2026-2~1\2026-2~1\2026~1\!!!_20~1\512E~1\-0782~1\232027~2\"/>
    </mc:Choice>
  </mc:AlternateContent>
  <bookViews>
    <workbookView xWindow="0" yWindow="0" windowWidth="38400" windowHeight="17835"/>
  </bookViews>
  <sheets>
    <sheet name="Лист1" sheetId="1" r:id="rId1"/>
  </sheets>
  <definedNames>
    <definedName name="_xlnm.Print_Area" localSheetId="0">Лист1!$A$1:$H$12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7" i="1"/>
  <c r="H6" i="1" l="1"/>
  <c r="H5" i="1" l="1"/>
</calcChain>
</file>

<file path=xl/sharedStrings.xml><?xml version="1.0" encoding="utf-8"?>
<sst xmlns="http://schemas.openxmlformats.org/spreadsheetml/2006/main" count="14" uniqueCount="14">
  <si>
    <t>№</t>
  </si>
  <si>
    <t>Наименование, характеристика электроустановки, вид работ</t>
  </si>
  <si>
    <t>Источник информации</t>
  </si>
  <si>
    <t>Затраты в ценах 2024 год, тыс.руб без НДС</t>
  </si>
  <si>
    <t>ИТОГО</t>
  </si>
  <si>
    <t>Расчёт затрат, необходимых для мероприятия Q_НСК/Р/22                                                                                                                                                   Проектные-изыскательские, строительно-монтажные работы по прокладке КЛ-10 кВ от ПС "Сварная" до 2КТПН-4129 500 м для обеспечения категорийности объекта социальной инфраструктуры</t>
  </si>
  <si>
    <t>Выполнения специального перехода кабельной линии методом ГНБ (100м)</t>
  </si>
  <si>
    <t>Приказ Минэнерго РФ от 26.02.2024г. №131
Таблица Н1. УНЦ Н1-03-1..4</t>
  </si>
  <si>
    <t>Норматив цены, тыс. руб./1 км</t>
  </si>
  <si>
    <t>Итого, км</t>
  </si>
  <si>
    <t>Приказ Минэнерго РФ от 26.02.2024г. №131
Таблица К2. УНЦ КЛ 6 - 500 кВ (с медной жилой)</t>
  </si>
  <si>
    <t>Приказ Минэнерго РФ от 26.02.2024г. №131
Таблица Б2.1. УНЦ на устройство траншеи КЛ с укладкой труб и восстановление благоустройства по трассе</t>
  </si>
  <si>
    <t>Устройство траншеи КЛ  и восстановление благоустройства по трассе</t>
  </si>
  <si>
    <t>КЛ 10кВ (500м)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</si>
</sst>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3" fillId="0" borderId="2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43" fontId="3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4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10"/>
  <sheetViews>
    <sheetView tabSelected="1" zoomScale="70" zoomScaleNormal="70" workbookViewId="0">
      <selection activeCell="I17" sqref="I17"/>
    </sheetView>
  </sheetViews>
  <sheetFormatPr defaultRowHeight="15" x14ac:dyDescent="0.25"/>
  <cols>
    <col min="1" max="1" width="2.5703125" customWidth="1"/>
    <col min="2" max="2" width="2.140625" customWidth="1"/>
    <col min="4" max="4" width="61.28515625" customWidth="1"/>
    <col min="5" max="5" width="24.5703125" customWidth="1"/>
    <col min="6" max="6" width="17.28515625" customWidth="1"/>
    <col min="7" max="7" width="19.28515625" customWidth="1"/>
    <col min="8" max="8" width="17.7109375" customWidth="1"/>
  </cols>
  <sheetData>
    <row r="3" spans="3:8" ht="56.25" customHeight="1" x14ac:dyDescent="0.25">
      <c r="C3" s="14" t="s">
        <v>5</v>
      </c>
      <c r="D3" s="14"/>
      <c r="E3" s="14"/>
      <c r="F3" s="14"/>
      <c r="G3" s="14"/>
      <c r="H3" s="14"/>
    </row>
    <row r="4" spans="3:8" ht="57" x14ac:dyDescent="0.25">
      <c r="C4" s="1" t="s">
        <v>0</v>
      </c>
      <c r="D4" s="1" t="s">
        <v>1</v>
      </c>
      <c r="E4" s="1" t="s">
        <v>2</v>
      </c>
      <c r="F4" s="2" t="s">
        <v>8</v>
      </c>
      <c r="G4" s="2" t="s">
        <v>9</v>
      </c>
      <c r="H4" s="2" t="s">
        <v>3</v>
      </c>
    </row>
    <row r="5" spans="3:8" ht="60" x14ac:dyDescent="0.25">
      <c r="C5" s="3">
        <v>1</v>
      </c>
      <c r="D5" s="15" t="s">
        <v>6</v>
      </c>
      <c r="E5" s="4" t="s">
        <v>7</v>
      </c>
      <c r="F5" s="5">
        <v>35042.839999999997</v>
      </c>
      <c r="G5" s="6">
        <v>0.1</v>
      </c>
      <c r="H5" s="7">
        <f>F5*G5</f>
        <v>3504.2839999999997</v>
      </c>
    </row>
    <row r="6" spans="3:8" ht="120" x14ac:dyDescent="0.25">
      <c r="C6" s="3">
        <v>2</v>
      </c>
      <c r="D6" s="16" t="s">
        <v>12</v>
      </c>
      <c r="E6" s="4" t="s">
        <v>11</v>
      </c>
      <c r="F6" s="17">
        <v>2836.51</v>
      </c>
      <c r="G6" s="12">
        <v>0.4</v>
      </c>
      <c r="H6" s="7">
        <f>F6*G6</f>
        <v>1134.604</v>
      </c>
    </row>
    <row r="7" spans="3:8" ht="60" x14ac:dyDescent="0.25">
      <c r="C7" s="3">
        <v>3</v>
      </c>
      <c r="D7" s="18" t="s">
        <v>13</v>
      </c>
      <c r="E7" s="4" t="s">
        <v>10</v>
      </c>
      <c r="F7" s="17">
        <v>10706.51</v>
      </c>
      <c r="G7" s="12">
        <v>0.5</v>
      </c>
      <c r="H7" s="7">
        <f>F7*G7</f>
        <v>5353.2550000000001</v>
      </c>
    </row>
    <row r="8" spans="3:8" x14ac:dyDescent="0.25">
      <c r="C8" s="11"/>
      <c r="D8" s="11" t="s">
        <v>4</v>
      </c>
      <c r="E8" s="11"/>
      <c r="F8" s="11"/>
      <c r="G8" s="11"/>
      <c r="H8" s="13">
        <f>H5+H6+H7</f>
        <v>9992.143</v>
      </c>
    </row>
    <row r="10" spans="3:8" x14ac:dyDescent="0.25">
      <c r="C10" s="8"/>
      <c r="D10" s="9"/>
      <c r="E10" s="10"/>
      <c r="F10" s="8"/>
      <c r="G10" s="10"/>
    </row>
  </sheetData>
  <mergeCells count="1">
    <mergeCell ref="C3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2025-05-28T03:11:45Z</cp:lastPrinted>
  <dcterms:created xsi:type="dcterms:W3CDTF">2025-05-28T03:10:49Z</dcterms:created>
  <dcterms:modified xsi:type="dcterms:W3CDTF">2026-03-30T03:59:52Z</dcterms:modified>
</cp:coreProperties>
</file>